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1E766AF-FC1F-43C2-9F9C-4E897E5105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TE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8" i="5"/>
  <c r="A14" i="2"/>
  <c r="A17" i="4"/>
  <c r="C17" i="5"/>
  <c r="A9" i="2"/>
  <c r="A13" i="3"/>
  <c r="C16" i="5"/>
  <c r="A34" i="4"/>
  <c r="A31" i="4"/>
  <c r="C11" i="5"/>
  <c r="A37" i="4"/>
  <c r="A12" i="4"/>
  <c r="A18" i="3"/>
  <c r="A12" i="5"/>
  <c r="A22" i="5"/>
  <c r="A2" i="6" l="1"/>
  <c r="A2" i="5"/>
  <c r="A2" i="4"/>
  <c r="A2" i="3"/>
  <c r="A2" i="2"/>
  <c r="A2" i="1"/>
  <c r="B15" i="6" l="1"/>
  <c r="B16" i="6" s="1"/>
  <c r="B18" i="6" s="1"/>
  <c r="B12" i="6"/>
  <c r="B13" i="6" s="1"/>
  <c r="C9" i="6"/>
  <c r="B9" i="6"/>
  <c r="D8" i="6"/>
  <c r="D7" i="6"/>
  <c r="D6" i="6"/>
  <c r="D5" i="6"/>
  <c r="D9" i="6" s="1"/>
  <c r="D4" i="6"/>
  <c r="B21" i="5" a="1"/>
  <c r="B21" i="5" s="1"/>
  <c r="B17" i="5"/>
  <c r="B11" i="5"/>
  <c r="D10" i="5" a="1"/>
  <c r="D10" i="5" s="1"/>
  <c r="C9" i="5"/>
  <c r="B9" i="5"/>
  <c r="D8" i="5"/>
  <c r="D7" i="5"/>
  <c r="D6" i="5"/>
  <c r="D5" i="5"/>
  <c r="D4" i="5"/>
  <c r="E37" i="4"/>
  <c r="D9" i="5" l="1"/>
  <c r="B16" i="5"/>
  <c r="B18" i="5" s="1"/>
  <c r="E34" i="4"/>
  <c r="E31" i="4"/>
  <c r="C22" i="4"/>
  <c r="C21" i="4"/>
  <c r="C20" i="4"/>
  <c r="C23" i="4" s="1"/>
  <c r="B14" i="4"/>
  <c r="B11" i="4"/>
  <c r="B16" i="4" s="1"/>
  <c r="C9" i="4"/>
  <c r="B9" i="4"/>
  <c r="B12" i="3"/>
  <c r="B17" i="3" s="1"/>
  <c r="D10" i="3"/>
  <c r="D9" i="3"/>
  <c r="D8" i="3"/>
  <c r="D6" i="3"/>
  <c r="D5" i="3"/>
  <c r="D4" i="3"/>
  <c r="B11" i="2"/>
  <c r="B8" i="2"/>
  <c r="C7" i="2"/>
  <c r="B7" i="2"/>
  <c r="B13" i="2" l="1"/>
  <c r="A57" i="1"/>
  <c r="A58" i="1"/>
  <c r="A59" i="1"/>
  <c r="A60" i="1"/>
  <c r="A61" i="1"/>
</calcChain>
</file>

<file path=xl/sharedStrings.xml><?xml version="1.0" encoding="utf-8"?>
<sst xmlns="http://schemas.openxmlformats.org/spreadsheetml/2006/main" count="153" uniqueCount="109">
  <si>
    <t>Although there may be rounding issues with calculation of the expected_range data, the total of the actual_range and the expected_range should be the same.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</si>
  <si>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any data in expected_range is negative.</t>
    </r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</si>
  <si>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 any of the data in the expected_range is 0.</t>
    </r>
  </si>
  <si>
    <r>
      <rPr>
        <b/>
        <sz val="10"/>
        <color rgb="FFFF0000"/>
        <rFont val="Arial"/>
        <family val="2"/>
      </rPr>
      <t xml:space="preserve">#N/A! </t>
    </r>
    <r>
      <rPr>
        <sz val="10"/>
        <rFont val="Arial"/>
        <family val="2"/>
      </rPr>
      <t>will be returned if the actual_range and expected_range have different dimensions or there is only 1 cell in each range.</t>
    </r>
  </si>
  <si>
    <t>Errors Using CHITEST Function</t>
  </si>
  <si>
    <t>Conclusion</t>
  </si>
  <si>
    <t>Is result equal to or greater than 0.05?</t>
  </si>
  <si>
    <t>CHITEST Result</t>
  </si>
  <si>
    <t>Table value for Chi-Square</t>
  </si>
  <si>
    <t>Degrees of freedom</t>
  </si>
  <si>
    <t>Probability for acceptance of hypothesis</t>
  </si>
  <si>
    <t>Totals</t>
  </si>
  <si>
    <t>Answer 5</t>
  </si>
  <si>
    <t>Answer 4</t>
  </si>
  <si>
    <t>Answer 3</t>
  </si>
  <si>
    <t>Answer 2</t>
  </si>
  <si>
    <t>Answer 1</t>
  </si>
  <si>
    <t>((O-E)^2)/E</t>
  </si>
  <si>
    <t>Expected Responses</t>
  </si>
  <si>
    <t>Observed Data</t>
  </si>
  <si>
    <t>Press [Enter]</t>
  </si>
  <si>
    <t>Press and hold down the [Ctrl] and [Shift] keys,</t>
  </si>
  <si>
    <t>Enter the formula as shown without the { and } parentheses,</t>
  </si>
  <si>
    <t>Note that the above is an array formula:</t>
  </si>
  <si>
    <t>Chi Squared Test</t>
  </si>
  <si>
    <t>Check Without 'Helper' Columns Or Interim Calculations</t>
  </si>
  <si>
    <t>Manual Calculation of CHI-TEST</t>
  </si>
  <si>
    <t>Degrees of Freedom</t>
  </si>
  <si>
    <t>X2 =</t>
  </si>
  <si>
    <t>Formula Used</t>
  </si>
  <si>
    <t>Calculation</t>
  </si>
  <si>
    <t>Description</t>
  </si>
  <si>
    <t>Step by step check:</t>
  </si>
  <si>
    <t>CHITEST</t>
  </si>
  <si>
    <t>Total of actual_range should equal total of expected_range.</t>
  </si>
  <si>
    <t>totals data</t>
  </si>
  <si>
    <t>Must not be &lt;=0</t>
  </si>
  <si>
    <t>expected_range data</t>
  </si>
  <si>
    <t>Number Cells must be greater than 1</t>
  </si>
  <si>
    <t>Number Cells must be same as expected_range</t>
  </si>
  <si>
    <t>expected_range</t>
  </si>
  <si>
    <t>actual_range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</si>
  <si>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</si>
  <si>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</si>
  <si>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</si>
  <si>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</si>
  <si>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Summary of validity tests:</t>
  </si>
  <si>
    <t>Actual and Expected range totals the same.</t>
  </si>
  <si>
    <t>All numbers in expected &gt;0</t>
  </si>
  <si>
    <t>Actual and expected ranges the same and &lt;&gt; 1</t>
  </si>
  <si>
    <t>Validity Tests</t>
  </si>
  <si>
    <t>CHISQ Statistic for CHITEST</t>
  </si>
  <si>
    <t>Degrees of freedom &gt;&gt;&gt;</t>
  </si>
  <si>
    <t>CHISQ Statistic</t>
  </si>
  <si>
    <t>Women (Expected)</t>
  </si>
  <si>
    <t>Men (Expected)</t>
  </si>
  <si>
    <t>Women (Actual)</t>
  </si>
  <si>
    <t>Men (Actual)</t>
  </si>
  <si>
    <t>We can examine the meaning of the CHISQ.TEST return by changing the observed data in this example.</t>
  </si>
  <si>
    <t>The degrees of freedom equals (number of columns minus one) x (number of rows minus one) not counting the totals for rows or columns</t>
  </si>
  <si>
    <t>Index of Examples</t>
  </si>
  <si>
    <t>Examples of Use of CHITEST</t>
  </si>
  <si>
    <t>This approach is demonstrated in Example 4 below.</t>
  </si>
  <si>
    <t>{=CHIDIST(SUM(((actual_range-expected_range)^2)/expected_range),COUNT(actual_range)-1)}</t>
  </si>
  <si>
    <t>In Excel linear form we can use the following array entered formula.:</t>
  </si>
  <si>
    <t>Having calculated X2 CHITEST then calculates the probability that a value of the X2 statistic at least as high as the calculated value could have happened by chance under the assumption of independence using:</t>
  </si>
  <si>
    <t>{=SUM(((actual_range-expected_range)^2)/expected_range)}</t>
  </si>
  <si>
    <t>The CHI Squared Statistic can be calculated from data using the array entered Excel formula:</t>
  </si>
  <si>
    <t>CHITEST uses the CHI Squared statistic using the formula:</t>
  </si>
  <si>
    <t>Equations / Formulas</t>
  </si>
  <si>
    <t>Must be numeric and have the same number of data points as actual_range.</t>
  </si>
  <si>
    <t>An array / range of data that contains expected values.</t>
  </si>
  <si>
    <t>Required.</t>
  </si>
  <si>
    <t>Must be numeric and have the same number of data points as expected_range.</t>
  </si>
  <si>
    <t>An array / range of data that contains observations to test against expected values.</t>
  </si>
  <si>
    <t>Argument Notes</t>
  </si>
  <si>
    <t>Type</t>
  </si>
  <si>
    <t>Name</t>
  </si>
  <si>
    <t>Arguments:</t>
  </si>
  <si>
    <r>
      <t>CHITEST(</t>
    </r>
    <r>
      <rPr>
        <b/>
        <sz val="10"/>
        <color rgb="FFFF0000"/>
        <rFont val="Arial"/>
        <family val="2"/>
      </rPr>
      <t>actual_range,expected_range</t>
    </r>
    <r>
      <rPr>
        <sz val="10"/>
        <rFont val="Arial"/>
        <family val="2"/>
      </rPr>
      <t>)</t>
    </r>
  </si>
  <si>
    <t>Syntax:</t>
  </si>
  <si>
    <t>Statements of Microsoft (Excel 2013 Help) indicate that the CHITEST and other replaced functions may be omitted in later versions of Excel.</t>
  </si>
  <si>
    <t>We would most frequently use counts of actual data and compare those counts with the expected responses.</t>
  </si>
  <si>
    <t>Chi-square requires that you use numerical values, not percentages or ratios</t>
  </si>
  <si>
    <t>In general terms the higher the chi-test score the more likely that the hypothesis is confirmed.</t>
  </si>
  <si>
    <t>Statisticians have noted that the chi-test is only reliable where no data item or the total data size is small.</t>
  </si>
  <si>
    <t>You can use χ2 tests to determine whether hypothesized results are verified by an experiment.</t>
  </si>
  <si>
    <t>Comment</t>
  </si>
  <si>
    <t>Excel 2013 placed it in Compatibility classification.</t>
  </si>
  <si>
    <t>Excel 2010 replaced CHITEST with CHISQ.TEST</t>
  </si>
  <si>
    <t>Built in.</t>
  </si>
  <si>
    <t>Classification - Compatibility</t>
  </si>
  <si>
    <t>Classification, Source, History</t>
  </si>
  <si>
    <t>Returns the test for independence. CHITEST returns the value from the chi-squared (χ2) distribution for the statistic and the appropriate degrees of freedom.</t>
  </si>
  <si>
    <t>Example 1:- Simple Example Of Use Of CHITEST</t>
  </si>
  <si>
    <t>Example 2:- Excel Help Example For CHITEST</t>
  </si>
  <si>
    <t>Example 3:- Validating The Data For CHITEST</t>
  </si>
  <si>
    <t>Example 4:- CHITEST Check By 'Manual' Calculation</t>
  </si>
  <si>
    <t>Example 5:- Acceptance / Rejection Of CHITEST Result</t>
  </si>
  <si>
    <t>Related / Similar And Frequently Used With Functions</t>
  </si>
  <si>
    <t>Related / Similar</t>
  </si>
  <si>
    <t>CHISQ.TEST replaced CHITEST which is now in the Compatibility classification.</t>
  </si>
  <si>
    <t>CHISQ.TEST</t>
  </si>
  <si>
    <t>Returns the test for independence. CHISQ.TEST returns the value from the chi-squared (χ2) distribution for the statistic and the appropriate degrees of freedom.</t>
  </si>
  <si>
    <t>File Creation Date : 19-Jun-2020</t>
  </si>
  <si>
    <t xml:space="preserve">Open the Excel help for this function. </t>
  </si>
  <si>
    <t>Double Click on CHITEST and then click on the link</t>
  </si>
  <si>
    <t>Enter =CHITEST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</si>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</sst>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.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2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right"/>
    </xf>
    <xf numFmtId="2" fontId="0" fillId="0" borderId="0" xfId="0" applyNumberFormat="1" applyFill="1" applyProtection="1"/>
    <xf numFmtId="165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2" fontId="0" fillId="0" borderId="0" xfId="0" applyNumberFormat="1" applyFill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Protection="1"/>
    <xf numFmtId="0" fontId="1" fillId="0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37</xdr:row>
      <xdr:rowOff>109537</xdr:rowOff>
    </xdr:from>
    <xdr:ext cx="2781301" cy="8185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80974" y="6100762"/>
              <a:ext cx="2781301" cy="81855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𝑿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𝒓</m:t>
                        </m:r>
                      </m:sup>
                      <m:e>
                        <m:nary>
                          <m:naryPr>
                            <m:chr m:val="∑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𝒋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𝒄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sSub>
                                          <m:sSubPr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𝑶</m:t>
                                            </m:r>
                                          </m:e>
                                          <m:sub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𝒋</m:t>
                                            </m:r>
                                          </m:sub>
                                        </m:sSub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sSub>
                                          <m:sSubPr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𝑬</m:t>
                                            </m:r>
                                          </m:e>
                                          <m:sub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𝒋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sSub>
                                  <m:sSub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𝑬</m:t>
                                    </m:r>
                                  </m:e>
                                  <m: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𝒊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,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𝒋</m:t>
                                    </m:r>
                                  </m:sub>
                                </m:sSub>
                              </m:den>
                            </m:f>
                          </m:e>
                        </m:nary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80974" y="6100762"/>
              <a:ext cx="2781301" cy="81855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𝑿^𝟐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=∑_(𝒊=𝟏)^𝒓▒∑_(𝒋=𝟏)^𝒄▒(𝑶_(𝒊,𝒋)−𝑬_(𝒊,𝒋) )^𝟐/𝑬_(𝒊,𝒋)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171449</xdr:colOff>
      <xdr:row>42</xdr:row>
      <xdr:rowOff>100012</xdr:rowOff>
    </xdr:from>
    <xdr:ext cx="4343401" cy="6047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71449" y="6900862"/>
              <a:ext cx="4343401" cy="60471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𝑪𝑯𝑰𝑻𝑬𝑺𝑻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𝑪𝑯𝑰𝑫𝑰𝑺𝑻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𝑿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𝒅𝒆𝒈𝒇𝒓𝒆𝒆𝒅𝒐𝒎</m:t>
                        </m:r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800" b="1"/>
                <a:t>Where: degfreedom = (columns-1)(rows-1)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71449" y="6900862"/>
              <a:ext cx="4343401" cy="60471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𝑪𝑯𝑰𝑻𝑬𝑺𝑻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=𝑪𝑯𝑰𝑫𝑰𝑺𝑻(𝑿^𝟐,𝒅𝒆𝒈𝒇𝒓𝒆𝒆𝒅𝒐𝒎)</a:t>
              </a:r>
              <a:endParaRPr lang="en-AU" sz="1800" b="1"/>
            </a:p>
            <a:p>
              <a:r>
                <a:rPr lang="en-AU" sz="1800" b="1"/>
                <a:t>Where: degfreedom = (columns-1)(rows-1)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7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0" t="s">
        <v>33</v>
      </c>
      <c r="B1" s="21"/>
      <c r="C1" s="21"/>
      <c r="D1" s="22" t="s">
        <v>108</v>
      </c>
      <c r="E1" s="23"/>
    </row>
    <row r="2" spans="1:5" ht="15" customHeight="1" x14ac:dyDescent="0.2">
      <c r="A2" s="3" t="str">
        <f ca="1">IF(1*LEFT(INFO("release"),2)&gt;=14,"Use of CHITEST is not recommended for Excel 2010 and above","CHITEST continuance after Excel 2013 is not assured")</f>
        <v>Use of CHITEST is not recommended for Excel 2010 and above</v>
      </c>
      <c r="B2" s="2"/>
      <c r="C2" s="2"/>
      <c r="D2" s="4"/>
    </row>
    <row r="3" spans="1:5" ht="15.75" x14ac:dyDescent="0.25">
      <c r="A3" s="5" t="s">
        <v>31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93</v>
      </c>
      <c r="B4" s="2"/>
      <c r="C4" s="2"/>
      <c r="D4" s="8" t="s">
        <v>104</v>
      </c>
    </row>
    <row r="5" spans="1:5" x14ac:dyDescent="0.2">
      <c r="A5" s="7"/>
      <c r="B5" s="2"/>
      <c r="C5" s="2"/>
      <c r="D5" s="8"/>
    </row>
    <row r="6" spans="1:5" ht="15.75" x14ac:dyDescent="0.25">
      <c r="A6" s="5" t="s">
        <v>92</v>
      </c>
      <c r="B6" s="7"/>
      <c r="C6" s="7"/>
      <c r="D6" s="9" t="s">
        <v>105</v>
      </c>
    </row>
    <row r="7" spans="1:5" x14ac:dyDescent="0.2">
      <c r="A7" s="10" t="s">
        <v>91</v>
      </c>
      <c r="B7" s="7"/>
      <c r="C7" s="7"/>
      <c r="D7" s="8" t="s">
        <v>107</v>
      </c>
    </row>
    <row r="8" spans="1:5" x14ac:dyDescent="0.2">
      <c r="A8" s="10"/>
      <c r="B8" s="7"/>
      <c r="C8" s="7"/>
      <c r="D8" s="8" t="s">
        <v>106</v>
      </c>
    </row>
    <row r="9" spans="1:5" x14ac:dyDescent="0.2">
      <c r="A9" s="10" t="s">
        <v>90</v>
      </c>
      <c r="B9" s="7"/>
      <c r="C9" s="7"/>
      <c r="D9" s="8"/>
    </row>
    <row r="10" spans="1:5" x14ac:dyDescent="0.2">
      <c r="A10" s="10"/>
      <c r="B10" s="7"/>
      <c r="C10" s="7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 t="s">
        <v>89</v>
      </c>
      <c r="B11" s="7"/>
      <c r="C11" s="7"/>
      <c r="D11" s="8"/>
    </row>
    <row r="12" spans="1:5" x14ac:dyDescent="0.2">
      <c r="A12" s="10"/>
      <c r="B12" s="7"/>
      <c r="C12" s="7"/>
      <c r="D12" s="8"/>
    </row>
    <row r="13" spans="1:5" x14ac:dyDescent="0.2">
      <c r="A13" s="10" t="s">
        <v>88</v>
      </c>
      <c r="B13" s="7"/>
      <c r="C13" s="7"/>
      <c r="D13" s="8"/>
    </row>
    <row r="14" spans="1:5" x14ac:dyDescent="0.2">
      <c r="A14" s="10"/>
      <c r="B14" s="7"/>
      <c r="C14" s="7"/>
      <c r="D14" s="8"/>
    </row>
    <row r="15" spans="1:5" ht="15.75" x14ac:dyDescent="0.25">
      <c r="A15" s="5" t="s">
        <v>87</v>
      </c>
      <c r="B15" s="2"/>
      <c r="C15" s="2"/>
      <c r="D15" s="9"/>
    </row>
    <row r="16" spans="1:5" x14ac:dyDescent="0.2">
      <c r="A16" s="7" t="s">
        <v>86</v>
      </c>
      <c r="B16" s="2"/>
      <c r="C16" s="2"/>
      <c r="D16" s="2"/>
    </row>
    <row r="17" spans="1:4" x14ac:dyDescent="0.2">
      <c r="A17" s="7"/>
      <c r="B17" s="2"/>
      <c r="C17" s="2"/>
      <c r="D17" s="2"/>
    </row>
    <row r="18" spans="1:4" x14ac:dyDescent="0.2">
      <c r="A18" s="7" t="s">
        <v>85</v>
      </c>
      <c r="B18" s="2"/>
      <c r="C18" s="2"/>
      <c r="D18" s="2"/>
    </row>
    <row r="19" spans="1:4" x14ac:dyDescent="0.2">
      <c r="A19" s="7"/>
      <c r="B19" s="2"/>
      <c r="C19" s="2"/>
      <c r="D19" s="2"/>
    </row>
    <row r="20" spans="1:4" x14ac:dyDescent="0.2">
      <c r="A20" s="7" t="s">
        <v>84</v>
      </c>
      <c r="B20" s="2"/>
      <c r="C20" s="2"/>
      <c r="D20" s="2"/>
    </row>
    <row r="21" spans="1:4" x14ac:dyDescent="0.2">
      <c r="A21" s="7"/>
      <c r="B21" s="2"/>
      <c r="C21" s="2"/>
      <c r="D21" s="2"/>
    </row>
    <row r="22" spans="1:4" x14ac:dyDescent="0.2">
      <c r="A22" s="7" t="s">
        <v>83</v>
      </c>
      <c r="B22" s="2"/>
      <c r="C22" s="2"/>
      <c r="D22" s="2"/>
    </row>
    <row r="23" spans="1:4" x14ac:dyDescent="0.2">
      <c r="A23" s="7"/>
      <c r="B23" s="2"/>
      <c r="C23" s="2"/>
      <c r="D23" s="2"/>
    </row>
    <row r="24" spans="1:4" x14ac:dyDescent="0.2">
      <c r="A24" s="7" t="s">
        <v>82</v>
      </c>
      <c r="B24" s="2"/>
      <c r="C24" s="2"/>
      <c r="D24" s="2"/>
    </row>
    <row r="25" spans="1:4" x14ac:dyDescent="0.2">
      <c r="A25" s="7"/>
      <c r="B25" s="2"/>
      <c r="C25" s="2"/>
      <c r="D25" s="2"/>
    </row>
    <row r="26" spans="1:4" x14ac:dyDescent="0.2">
      <c r="A26" s="7" t="s">
        <v>81</v>
      </c>
      <c r="B26" s="2"/>
      <c r="C26" s="2"/>
      <c r="D26" s="2"/>
    </row>
    <row r="27" spans="1:4" x14ac:dyDescent="0.2">
      <c r="A27" s="7"/>
      <c r="B27" s="2"/>
      <c r="C27" s="2"/>
      <c r="D27" s="2"/>
    </row>
    <row r="28" spans="1:4" ht="15.75" x14ac:dyDescent="0.25">
      <c r="A28" s="5" t="s">
        <v>80</v>
      </c>
      <c r="B28" s="2"/>
      <c r="C28" s="2"/>
      <c r="D28" s="2"/>
    </row>
    <row r="29" spans="1:4" x14ac:dyDescent="0.2">
      <c r="A29" s="10" t="s">
        <v>79</v>
      </c>
      <c r="B29" s="2"/>
      <c r="C29" s="2"/>
      <c r="D29" s="2"/>
    </row>
    <row r="30" spans="1:4" x14ac:dyDescent="0.2">
      <c r="A30" s="10"/>
      <c r="B30" s="2"/>
      <c r="C30" s="2"/>
      <c r="D30" s="2"/>
    </row>
    <row r="31" spans="1:4" ht="15.75" x14ac:dyDescent="0.25">
      <c r="A31" s="5" t="s">
        <v>78</v>
      </c>
      <c r="B31" s="2"/>
      <c r="C31" s="2"/>
      <c r="D31" s="2"/>
    </row>
    <row r="32" spans="1:4" x14ac:dyDescent="0.2">
      <c r="A32" s="11" t="s">
        <v>77</v>
      </c>
      <c r="B32" s="11" t="s">
        <v>76</v>
      </c>
      <c r="C32" s="11" t="s">
        <v>31</v>
      </c>
      <c r="D32" s="11" t="s">
        <v>75</v>
      </c>
    </row>
    <row r="33" spans="1:4" ht="25.5" x14ac:dyDescent="0.2">
      <c r="A33" s="12" t="s">
        <v>41</v>
      </c>
      <c r="B33" s="12" t="s">
        <v>72</v>
      </c>
      <c r="C33" s="13" t="s">
        <v>74</v>
      </c>
      <c r="D33" s="13" t="s">
        <v>73</v>
      </c>
    </row>
    <row r="34" spans="1:4" ht="25.5" x14ac:dyDescent="0.2">
      <c r="A34" s="12" t="s">
        <v>40</v>
      </c>
      <c r="B34" s="12" t="s">
        <v>72</v>
      </c>
      <c r="C34" s="13" t="s">
        <v>71</v>
      </c>
      <c r="D34" s="13" t="s">
        <v>70</v>
      </c>
    </row>
    <row r="35" spans="1:4" x14ac:dyDescent="0.2">
      <c r="A35" s="2"/>
      <c r="B35" s="2"/>
      <c r="C35" s="2"/>
      <c r="D35" s="2"/>
    </row>
    <row r="36" spans="1:4" ht="15.75" x14ac:dyDescent="0.25">
      <c r="A36" s="5" t="s">
        <v>69</v>
      </c>
      <c r="B36" s="2"/>
      <c r="C36" s="2"/>
      <c r="D36" s="2"/>
    </row>
    <row r="37" spans="1:4" x14ac:dyDescent="0.2">
      <c r="A37" s="10" t="s">
        <v>68</v>
      </c>
      <c r="B37" s="7"/>
      <c r="C37" s="7"/>
      <c r="D37" s="7"/>
    </row>
    <row r="38" spans="1:4" ht="84.75" customHeight="1" x14ac:dyDescent="0.2">
      <c r="A38" s="10"/>
      <c r="B38" s="7"/>
      <c r="C38" s="7"/>
      <c r="D38" s="7"/>
    </row>
    <row r="39" spans="1:4" x14ac:dyDescent="0.2">
      <c r="A39" s="10" t="s">
        <v>67</v>
      </c>
      <c r="B39" s="7"/>
      <c r="C39" s="7"/>
      <c r="D39" s="7"/>
    </row>
    <row r="40" spans="1:4" ht="15.75" x14ac:dyDescent="0.25">
      <c r="A40" s="14" t="s">
        <v>66</v>
      </c>
      <c r="B40" s="7"/>
      <c r="C40" s="7"/>
      <c r="D40" s="7"/>
    </row>
    <row r="41" spans="1:4" x14ac:dyDescent="0.2">
      <c r="A41" s="10"/>
      <c r="B41" s="7"/>
      <c r="C41" s="7"/>
      <c r="D41" s="7"/>
    </row>
    <row r="42" spans="1:4" x14ac:dyDescent="0.2">
      <c r="A42" s="10" t="s">
        <v>65</v>
      </c>
      <c r="B42" s="7"/>
      <c r="C42" s="7"/>
      <c r="D42" s="7"/>
    </row>
    <row r="43" spans="1:4" ht="61.5" customHeight="1" x14ac:dyDescent="0.2">
      <c r="A43" s="10"/>
      <c r="B43" s="7"/>
      <c r="C43" s="7"/>
      <c r="D43" s="7"/>
    </row>
    <row r="44" spans="1:4" x14ac:dyDescent="0.2">
      <c r="A44" s="10" t="s">
        <v>64</v>
      </c>
      <c r="B44" s="7"/>
      <c r="C44" s="7"/>
      <c r="D44" s="7"/>
    </row>
    <row r="45" spans="1:4" ht="15.75" x14ac:dyDescent="0.25">
      <c r="A45" s="14" t="s">
        <v>63</v>
      </c>
      <c r="B45" s="7"/>
      <c r="C45" s="7"/>
      <c r="D45" s="7"/>
    </row>
    <row r="46" spans="1:4" x14ac:dyDescent="0.2">
      <c r="A46" s="10"/>
      <c r="B46" s="7"/>
      <c r="C46" s="7"/>
      <c r="D46" s="7"/>
    </row>
    <row r="47" spans="1:4" x14ac:dyDescent="0.2">
      <c r="A47" s="10" t="s">
        <v>62</v>
      </c>
      <c r="B47" s="7"/>
      <c r="C47" s="7"/>
      <c r="D47" s="7"/>
    </row>
    <row r="48" spans="1:4" x14ac:dyDescent="0.2">
      <c r="A48" s="10"/>
      <c r="B48" s="7"/>
      <c r="C48" s="7"/>
      <c r="D48" s="7"/>
    </row>
    <row r="49" spans="1:4" ht="15.75" x14ac:dyDescent="0.25">
      <c r="A49" s="5" t="s">
        <v>99</v>
      </c>
      <c r="B49" s="7"/>
      <c r="C49" s="7"/>
      <c r="D49" s="7"/>
    </row>
    <row r="50" spans="1:4" x14ac:dyDescent="0.2">
      <c r="A50" s="11" t="s">
        <v>100</v>
      </c>
      <c r="B50" s="7"/>
      <c r="C50" s="7"/>
      <c r="D50" s="7"/>
    </row>
    <row r="51" spans="1:4" x14ac:dyDescent="0.2">
      <c r="A51" s="15" t="s">
        <v>101</v>
      </c>
      <c r="B51" s="7"/>
      <c r="C51" s="7"/>
      <c r="D51" s="7"/>
    </row>
    <row r="52" spans="1:4" ht="30" customHeight="1" x14ac:dyDescent="0.2">
      <c r="A52" s="16" t="s">
        <v>102</v>
      </c>
      <c r="B52" s="17" t="s">
        <v>103</v>
      </c>
      <c r="C52" s="7"/>
      <c r="D52" s="7"/>
    </row>
    <row r="53" spans="1:4" x14ac:dyDescent="0.2">
      <c r="A53" s="7"/>
      <c r="B53" s="7"/>
      <c r="C53" s="7"/>
      <c r="D53" s="7"/>
    </row>
    <row r="54" spans="1:4" ht="15.75" x14ac:dyDescent="0.25">
      <c r="A54" s="5" t="s">
        <v>61</v>
      </c>
      <c r="B54" s="5"/>
      <c r="C54" s="5"/>
      <c r="D54" s="5"/>
    </row>
    <row r="55" spans="1:4" x14ac:dyDescent="0.2">
      <c r="A55" s="2"/>
      <c r="B55" s="2"/>
      <c r="C55" s="2"/>
      <c r="D55" s="2"/>
    </row>
    <row r="56" spans="1:4" x14ac:dyDescent="0.2">
      <c r="A56" s="11" t="s">
        <v>60</v>
      </c>
      <c r="B56" s="2"/>
      <c r="C56" s="2"/>
      <c r="D56" s="2"/>
    </row>
    <row r="57" spans="1:4" x14ac:dyDescent="0.2">
      <c r="A57" s="18" t="str">
        <f>'Example 1'!A1</f>
        <v>Example 1:- Simple Example Of Use Of CHITEST</v>
      </c>
      <c r="B57" s="2"/>
      <c r="C57" s="2"/>
      <c r="D57" s="2"/>
    </row>
    <row r="58" spans="1:4" x14ac:dyDescent="0.2">
      <c r="A58" s="18" t="str">
        <f>'Example 2'!A1</f>
        <v>Example 2:- Excel Help Example For CHITEST</v>
      </c>
      <c r="B58" s="2"/>
      <c r="C58" s="2"/>
      <c r="D58" s="2"/>
    </row>
    <row r="59" spans="1:4" x14ac:dyDescent="0.2">
      <c r="A59" s="18" t="str">
        <f>'Example 3'!A1</f>
        <v>Example 3:- Validating The Data For CHITEST</v>
      </c>
      <c r="B59" s="2"/>
      <c r="C59" s="2"/>
      <c r="D59" s="2"/>
    </row>
    <row r="60" spans="1:4" x14ac:dyDescent="0.2">
      <c r="A60" s="18" t="str">
        <f>'Example 4'!A1</f>
        <v>Example 4:- CHITEST Check By 'Manual' Calculation</v>
      </c>
      <c r="B60" s="2"/>
      <c r="C60" s="2"/>
      <c r="D60" s="2"/>
    </row>
    <row r="61" spans="1:4" x14ac:dyDescent="0.2">
      <c r="A61" s="18" t="str">
        <f>'Example 5'!A1</f>
        <v>Example 5:- Acceptance / Rejection Of CHITEST Result</v>
      </c>
      <c r="B61" s="2"/>
      <c r="C61" s="2"/>
      <c r="D61" s="2"/>
    </row>
    <row r="62" spans="1:4" x14ac:dyDescent="0.2">
      <c r="A62" s="7"/>
      <c r="B62" s="2"/>
      <c r="C62" s="2"/>
      <c r="D62" s="2"/>
    </row>
    <row r="63" spans="1:4" ht="15.75" x14ac:dyDescent="0.25">
      <c r="A63" s="5" t="s">
        <v>4</v>
      </c>
      <c r="B63" s="2"/>
      <c r="C63" s="2"/>
      <c r="D63" s="2"/>
    </row>
    <row r="64" spans="1:4" x14ac:dyDescent="0.2">
      <c r="A64" s="2"/>
      <c r="B64" s="2"/>
      <c r="C64" s="2"/>
      <c r="D64" s="2"/>
    </row>
    <row r="65" spans="1:4" ht="30" customHeight="1" x14ac:dyDescent="0.2">
      <c r="A65" s="7" t="s">
        <v>3</v>
      </c>
      <c r="B65" s="2"/>
      <c r="C65" s="2"/>
      <c r="D65" s="2"/>
    </row>
    <row r="66" spans="1:4" x14ac:dyDescent="0.2">
      <c r="A66" s="7" t="s">
        <v>2</v>
      </c>
      <c r="B66" s="2"/>
      <c r="C66" s="2"/>
      <c r="D66" s="2"/>
    </row>
    <row r="67" spans="1:4" x14ac:dyDescent="0.2">
      <c r="A67" s="7" t="s">
        <v>1</v>
      </c>
      <c r="B67" s="2"/>
      <c r="C67" s="2"/>
      <c r="D67" s="2"/>
    </row>
    <row r="68" spans="1:4" x14ac:dyDescent="0.2">
      <c r="A68" s="7"/>
      <c r="B68" s="2"/>
      <c r="C68" s="2"/>
      <c r="D68" s="2"/>
    </row>
    <row r="69" spans="1:4" x14ac:dyDescent="0.2">
      <c r="A69" s="7" t="s">
        <v>0</v>
      </c>
      <c r="B69" s="2"/>
      <c r="C69" s="2"/>
      <c r="D69" s="2"/>
    </row>
    <row r="70" spans="1:4" x14ac:dyDescent="0.2">
      <c r="A70" s="7"/>
      <c r="B70" s="2"/>
      <c r="C70" s="2"/>
      <c r="D70" s="2"/>
    </row>
    <row r="71" spans="1:4" x14ac:dyDescent="0.2">
      <c r="A71" s="19"/>
      <c r="B71" s="19"/>
      <c r="C71" s="19"/>
      <c r="D71" s="1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94</v>
      </c>
      <c r="B1" s="21"/>
      <c r="C1" s="21"/>
      <c r="D1" s="21"/>
      <c r="E1" s="21"/>
    </row>
    <row r="2" spans="1:5" ht="15" customHeight="1" x14ac:dyDescent="0.2">
      <c r="A2" s="3" t="str">
        <f ca="1">IF(1*LEFT(INFO("release"),2)&gt;=14,"Use of CHITEST is not recommended for Excel 2010 and above","CHITEST continuance after Excel 2013 is not assured")</f>
        <v>Use of CHITEST is not recommended for Excel 2010 and above</v>
      </c>
      <c r="B2" s="2"/>
      <c r="C2" s="2"/>
      <c r="D2" s="2"/>
      <c r="E2" s="2"/>
    </row>
    <row r="3" spans="1:5" x14ac:dyDescent="0.2">
      <c r="A3" s="11"/>
      <c r="B3" s="11" t="s">
        <v>19</v>
      </c>
      <c r="C3" s="24" t="s">
        <v>18</v>
      </c>
      <c r="D3" s="2"/>
      <c r="E3" s="2"/>
    </row>
    <row r="4" spans="1:5" x14ac:dyDescent="0.2">
      <c r="A4" s="25" t="s">
        <v>16</v>
      </c>
      <c r="B4" s="26">
        <v>63</v>
      </c>
      <c r="C4" s="26">
        <v>59</v>
      </c>
      <c r="D4" s="2"/>
      <c r="E4" s="2"/>
    </row>
    <row r="5" spans="1:5" x14ac:dyDescent="0.2">
      <c r="A5" s="25" t="s">
        <v>15</v>
      </c>
      <c r="B5" s="26">
        <v>44</v>
      </c>
      <c r="C5" s="26">
        <v>43</v>
      </c>
      <c r="D5" s="2"/>
      <c r="E5" s="2"/>
    </row>
    <row r="6" spans="1:5" x14ac:dyDescent="0.2">
      <c r="A6" s="25" t="s">
        <v>14</v>
      </c>
      <c r="B6" s="26">
        <v>34</v>
      </c>
      <c r="C6" s="26">
        <v>39</v>
      </c>
      <c r="D6" s="2"/>
      <c r="E6" s="2"/>
    </row>
    <row r="7" spans="1:5" x14ac:dyDescent="0.2">
      <c r="A7" s="27" t="s">
        <v>11</v>
      </c>
      <c r="B7" s="28">
        <f>SUM(B4:B6)</f>
        <v>141</v>
      </c>
      <c r="C7" s="28">
        <f>SUM(C4:C6)</f>
        <v>141</v>
      </c>
      <c r="D7" s="2"/>
      <c r="E7" s="2"/>
    </row>
    <row r="8" spans="1:5" x14ac:dyDescent="0.2">
      <c r="A8" s="7" t="s">
        <v>33</v>
      </c>
      <c r="B8" s="2">
        <f>CHITEST(B4:B6,C4:C6)</f>
        <v>0.62642016193365935</v>
      </c>
      <c r="C8" s="29"/>
      <c r="D8" s="2"/>
      <c r="E8" s="2"/>
    </row>
    <row r="9" spans="1:5" x14ac:dyDescent="0.2">
      <c r="A9" s="7" t="str">
        <f ca="1">"Formula in "&amp;ADDRESS(ROW(B8),COLUMN(B8),4)&amp;"   &gt;&gt;&gt;   "&amp;_xlfn.FORMULATEXT(B8)</f>
        <v>Formula in B8   &gt;&gt;&gt;   =CHITEST(B4:B6,C4:C6)</v>
      </c>
      <c r="B9" s="2"/>
      <c r="C9" s="2"/>
      <c r="D9" s="2"/>
      <c r="E9" s="2"/>
    </row>
    <row r="10" spans="1:5" x14ac:dyDescent="0.2">
      <c r="A10" s="7"/>
      <c r="B10" s="2"/>
      <c r="C10" s="2"/>
      <c r="D10" s="2"/>
      <c r="E10" s="2"/>
    </row>
    <row r="11" spans="1:5" x14ac:dyDescent="0.2">
      <c r="A11" s="7" t="s">
        <v>52</v>
      </c>
      <c r="B11" s="2">
        <f>(COLUMNS(B4:C6)-1)*(ROWS(B4:C6)-1)</f>
        <v>2</v>
      </c>
      <c r="C11" s="2"/>
      <c r="D11" s="2"/>
      <c r="E11" s="2"/>
    </row>
    <row r="12" spans="1:5" x14ac:dyDescent="0.2">
      <c r="A12" s="7"/>
      <c r="B12" s="7"/>
      <c r="C12" s="2"/>
      <c r="D12" s="2"/>
      <c r="E12" s="2"/>
    </row>
    <row r="13" spans="1:5" x14ac:dyDescent="0.2">
      <c r="A13" s="7" t="s">
        <v>51</v>
      </c>
      <c r="B13" s="7">
        <f>_xlfn.CHISQ.INV.RT(B8,B11)</f>
        <v>0.93546789565709543</v>
      </c>
      <c r="C13" s="2"/>
      <c r="D13" s="2"/>
      <c r="E13" s="2"/>
    </row>
    <row r="14" spans="1:5" x14ac:dyDescent="0.2">
      <c r="A14" s="7" t="str">
        <f ca="1">"Formula in "&amp;ADDRESS(ROW(B13),COLUMN(B13),4)&amp;"   &gt;&gt;&gt;   "&amp;_xlfn.FORMULATEXT(B13)</f>
        <v>Formula in B13   &gt;&gt;&gt;   =CHISQ.INV.RT(B8,B11)</v>
      </c>
      <c r="B14" s="7"/>
      <c r="C14" s="2"/>
      <c r="D14" s="2"/>
      <c r="E14" s="2"/>
    </row>
    <row r="15" spans="1:5" x14ac:dyDescent="0.2">
      <c r="A15" s="7"/>
      <c r="B15" s="7"/>
      <c r="C15" s="2"/>
      <c r="D15" s="2"/>
      <c r="E15" s="2"/>
    </row>
    <row r="16" spans="1:5" x14ac:dyDescent="0.2">
      <c r="A16" s="7" t="s">
        <v>59</v>
      </c>
      <c r="B16" s="7"/>
      <c r="C16" s="2"/>
      <c r="D16" s="2"/>
      <c r="E16" s="2"/>
    </row>
    <row r="17" spans="1:5" x14ac:dyDescent="0.2">
      <c r="A17" s="7"/>
      <c r="B17" s="7"/>
      <c r="C17" s="2"/>
      <c r="D17" s="2"/>
      <c r="E17" s="2"/>
    </row>
    <row r="18" spans="1:5" x14ac:dyDescent="0.2">
      <c r="A18" s="7" t="s">
        <v>58</v>
      </c>
      <c r="B18" s="7"/>
      <c r="C18" s="2"/>
      <c r="D18" s="2"/>
      <c r="E18" s="2"/>
    </row>
    <row r="19" spans="1:5" x14ac:dyDescent="0.2">
      <c r="A19" s="2"/>
      <c r="B19" s="2"/>
      <c r="C19" s="2"/>
      <c r="D19" s="2"/>
      <c r="E1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95</v>
      </c>
      <c r="B1" s="21"/>
      <c r="C1" s="21"/>
      <c r="D1" s="21"/>
      <c r="E1" s="21"/>
    </row>
    <row r="2" spans="1:5" ht="15" customHeight="1" x14ac:dyDescent="0.2">
      <c r="A2" s="3" t="str">
        <f ca="1">IF(1*LEFT(INFO("release"),2)&gt;=14,"Use of CHITEST is not recommended for Excel 2010 and above","CHITEST continuance after Excel 2013 is not assured")</f>
        <v>Use of CHITEST is not recommended for Excel 2010 and above</v>
      </c>
      <c r="B2" s="2"/>
      <c r="C2" s="2"/>
      <c r="D2" s="2"/>
      <c r="E2" s="2"/>
    </row>
    <row r="3" spans="1:5" x14ac:dyDescent="0.2">
      <c r="A3" s="2"/>
      <c r="B3" s="11" t="s">
        <v>57</v>
      </c>
      <c r="C3" s="24" t="s">
        <v>56</v>
      </c>
      <c r="D3" s="7" t="s">
        <v>11</v>
      </c>
      <c r="E3" s="2"/>
    </row>
    <row r="4" spans="1:5" x14ac:dyDescent="0.2">
      <c r="A4" s="25" t="s">
        <v>16</v>
      </c>
      <c r="B4" s="26">
        <v>58</v>
      </c>
      <c r="C4" s="31">
        <v>35</v>
      </c>
      <c r="D4" s="28">
        <f>B4+C4</f>
        <v>93</v>
      </c>
      <c r="E4" s="2"/>
    </row>
    <row r="5" spans="1:5" x14ac:dyDescent="0.2">
      <c r="A5" s="25" t="s">
        <v>15</v>
      </c>
      <c r="B5" s="26">
        <v>11</v>
      </c>
      <c r="C5" s="31">
        <v>25</v>
      </c>
      <c r="D5" s="28">
        <f>B5+C5</f>
        <v>36</v>
      </c>
      <c r="E5" s="2"/>
    </row>
    <row r="6" spans="1:5" x14ac:dyDescent="0.2">
      <c r="A6" s="25" t="s">
        <v>14</v>
      </c>
      <c r="B6" s="26">
        <v>10</v>
      </c>
      <c r="C6" s="31">
        <v>23</v>
      </c>
      <c r="D6" s="28">
        <f>B6+C6</f>
        <v>33</v>
      </c>
      <c r="E6" s="2"/>
    </row>
    <row r="7" spans="1:5" x14ac:dyDescent="0.2">
      <c r="A7" s="2"/>
      <c r="B7" s="11" t="s">
        <v>55</v>
      </c>
      <c r="C7" s="24" t="s">
        <v>54</v>
      </c>
      <c r="D7" s="28"/>
      <c r="E7" s="2"/>
    </row>
    <row r="8" spans="1:5" x14ac:dyDescent="0.2">
      <c r="A8" s="25" t="s">
        <v>16</v>
      </c>
      <c r="B8" s="26">
        <v>45.35</v>
      </c>
      <c r="C8" s="26">
        <v>47.65</v>
      </c>
      <c r="D8" s="28">
        <f>B8+C8</f>
        <v>93</v>
      </c>
      <c r="E8" s="2"/>
    </row>
    <row r="9" spans="1:5" x14ac:dyDescent="0.2">
      <c r="A9" s="25" t="s">
        <v>15</v>
      </c>
      <c r="B9" s="26">
        <v>17.559999999999999</v>
      </c>
      <c r="C9" s="26">
        <v>18.440000000000001</v>
      </c>
      <c r="D9" s="28">
        <f>B9+C9</f>
        <v>36</v>
      </c>
      <c r="E9" s="2"/>
    </row>
    <row r="10" spans="1:5" x14ac:dyDescent="0.2">
      <c r="A10" s="25" t="s">
        <v>14</v>
      </c>
      <c r="B10" s="26">
        <v>16.09</v>
      </c>
      <c r="C10" s="26">
        <v>16.91</v>
      </c>
      <c r="D10" s="28">
        <f>B10+C10</f>
        <v>33</v>
      </c>
      <c r="E10" s="2"/>
    </row>
    <row r="11" spans="1:5" x14ac:dyDescent="0.2">
      <c r="A11" s="2"/>
      <c r="B11" s="7"/>
      <c r="C11" s="2"/>
      <c r="D11" s="2"/>
      <c r="E11" s="2"/>
    </row>
    <row r="12" spans="1:5" x14ac:dyDescent="0.2">
      <c r="A12" s="7" t="s">
        <v>33</v>
      </c>
      <c r="B12" s="2">
        <f>CHITEST(B4:C6,B8:C10)</f>
        <v>3.0819201700830936E-4</v>
      </c>
      <c r="C12" s="2"/>
      <c r="D12" s="2"/>
      <c r="E12" s="2"/>
    </row>
    <row r="13" spans="1:5" x14ac:dyDescent="0.2">
      <c r="A13" s="7" t="str">
        <f ca="1">"Formula in "&amp;ADDRESS(ROW(B12),COLUMN(B12),4)&amp;"   &gt;&gt;&gt;   "&amp;_xlfn.FORMULATEXT(B12)</f>
        <v>Formula in B12   &gt;&gt;&gt;   =CHITEST(B4:C6,B8:C10)</v>
      </c>
      <c r="B13" s="2"/>
      <c r="C13" s="2"/>
      <c r="D13" s="2"/>
      <c r="E13" s="2"/>
    </row>
    <row r="14" spans="1:5" x14ac:dyDescent="0.2">
      <c r="A14" s="7"/>
      <c r="B14" s="2"/>
      <c r="C14" s="2"/>
      <c r="D14" s="2"/>
      <c r="E14" s="2"/>
    </row>
    <row r="15" spans="1:5" x14ac:dyDescent="0.2">
      <c r="A15" s="7" t="s">
        <v>9</v>
      </c>
      <c r="B15" s="2">
        <v>2</v>
      </c>
      <c r="C15" s="7"/>
      <c r="D15" s="2"/>
      <c r="E15" s="2"/>
    </row>
    <row r="16" spans="1:5" x14ac:dyDescent="0.2">
      <c r="A16" s="7"/>
      <c r="B16" s="2"/>
      <c r="C16" s="2"/>
      <c r="D16" s="2"/>
      <c r="E16" s="2"/>
    </row>
    <row r="17" spans="1:5" x14ac:dyDescent="0.2">
      <c r="A17" s="7" t="s">
        <v>53</v>
      </c>
      <c r="B17" s="2">
        <f>_xlfn.CHISQ.INV.RT(B12,5)</f>
        <v>23.206703243802888</v>
      </c>
      <c r="C17" s="2"/>
      <c r="D17" s="2"/>
      <c r="E17" s="2"/>
    </row>
    <row r="18" spans="1:5" x14ac:dyDescent="0.2">
      <c r="A18" s="7" t="str">
        <f ca="1">"Formula in "&amp;ADDRESS(ROW(B17),COLUMN(B17),4)&amp;"   &gt;&gt;&gt;   "&amp;_xlfn.FORMULATEXT(B17)</f>
        <v>Formula in B17   &gt;&gt;&gt;   =CHISQ.INV.RT(B12,5)</v>
      </c>
      <c r="B18" s="2"/>
      <c r="C18" s="2"/>
      <c r="D18" s="2"/>
      <c r="E18" s="2"/>
    </row>
    <row r="19" spans="1:5" x14ac:dyDescent="0.2">
      <c r="A19" s="7"/>
      <c r="B19" s="2"/>
      <c r="C19" s="2"/>
      <c r="D19" s="2"/>
      <c r="E1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3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96</v>
      </c>
      <c r="B1" s="21"/>
      <c r="C1" s="21"/>
      <c r="D1" s="21"/>
      <c r="E1" s="21"/>
    </row>
    <row r="2" spans="1:5" ht="15" customHeight="1" x14ac:dyDescent="0.2">
      <c r="A2" s="3" t="str">
        <f ca="1">IF(1*LEFT(INFO("release"),2)&gt;=14,"Use of CHITEST is not recommended for Excel 2010 and above","CHITEST continuance after Excel 2013 is not assured")</f>
        <v>Use of CHITEST is not recommended for Excel 2010 and above</v>
      </c>
      <c r="B2" s="2"/>
      <c r="C2" s="2"/>
      <c r="D2" s="2"/>
      <c r="E2" s="2"/>
    </row>
    <row r="3" spans="1:5" x14ac:dyDescent="0.2">
      <c r="A3" s="11"/>
      <c r="B3" s="11" t="s">
        <v>19</v>
      </c>
      <c r="C3" s="24" t="s">
        <v>18</v>
      </c>
      <c r="D3" s="2"/>
      <c r="E3" s="2"/>
    </row>
    <row r="4" spans="1:5" x14ac:dyDescent="0.2">
      <c r="A4" s="25" t="s">
        <v>16</v>
      </c>
      <c r="B4" s="26">
        <v>112</v>
      </c>
      <c r="C4" s="26">
        <v>110</v>
      </c>
      <c r="D4" s="2"/>
      <c r="E4" s="2"/>
    </row>
    <row r="5" spans="1:5" x14ac:dyDescent="0.2">
      <c r="A5" s="25" t="s">
        <v>15</v>
      </c>
      <c r="B5" s="26">
        <v>56</v>
      </c>
      <c r="C5" s="26">
        <v>53</v>
      </c>
      <c r="D5" s="2"/>
      <c r="E5" s="2"/>
    </row>
    <row r="6" spans="1:5" x14ac:dyDescent="0.2">
      <c r="A6" s="25" t="s">
        <v>14</v>
      </c>
      <c r="B6" s="26">
        <v>34</v>
      </c>
      <c r="C6" s="26">
        <v>30</v>
      </c>
      <c r="D6" s="2"/>
      <c r="E6" s="2"/>
    </row>
    <row r="7" spans="1:5" x14ac:dyDescent="0.2">
      <c r="A7" s="25" t="s">
        <v>13</v>
      </c>
      <c r="B7" s="26">
        <v>70</v>
      </c>
      <c r="C7" s="26">
        <v>75</v>
      </c>
      <c r="D7" s="2"/>
      <c r="E7" s="2"/>
    </row>
    <row r="8" spans="1:5" x14ac:dyDescent="0.2">
      <c r="A8" s="25" t="s">
        <v>12</v>
      </c>
      <c r="B8" s="26">
        <v>38</v>
      </c>
      <c r="C8" s="26">
        <v>42</v>
      </c>
      <c r="D8" s="2"/>
      <c r="E8" s="2"/>
    </row>
    <row r="9" spans="1:5" x14ac:dyDescent="0.2">
      <c r="A9" s="27" t="s">
        <v>11</v>
      </c>
      <c r="B9" s="28">
        <f>SUM(B4:B8)</f>
        <v>310</v>
      </c>
      <c r="C9" s="28">
        <f>SUM(C4:C8)</f>
        <v>310</v>
      </c>
      <c r="D9" s="2"/>
      <c r="E9" s="2"/>
    </row>
    <row r="10" spans="1:5" x14ac:dyDescent="0.2">
      <c r="A10" s="27"/>
      <c r="B10" s="28"/>
      <c r="C10" s="2"/>
      <c r="D10" s="28"/>
      <c r="E10" s="2"/>
    </row>
    <row r="11" spans="1:5" x14ac:dyDescent="0.2">
      <c r="A11" s="7" t="s">
        <v>33</v>
      </c>
      <c r="B11" s="2">
        <f>CHITEST(B4:B8,C4:C8)</f>
        <v>0.83479353798183142</v>
      </c>
      <c r="C11" s="29"/>
      <c r="D11" s="2"/>
      <c r="E11" s="2"/>
    </row>
    <row r="12" spans="1:5" x14ac:dyDescent="0.2">
      <c r="A12" s="7" t="str">
        <f ca="1">"Formula in "&amp;ADDRESS(ROW(B11),COLUMN(B11),4)&amp;"   &gt;&gt;&gt;   "&amp;_xlfn.FORMULATEXT(B11)</f>
        <v>Formula in B11   &gt;&gt;&gt;   =CHITEST(B4:B8,C4:C8)</v>
      </c>
      <c r="B12" s="2"/>
      <c r="C12" s="2"/>
      <c r="D12" s="2"/>
      <c r="E12" s="2"/>
    </row>
    <row r="13" spans="1:5" x14ac:dyDescent="0.2">
      <c r="A13" s="7"/>
      <c r="B13" s="2"/>
      <c r="C13" s="2"/>
      <c r="D13" s="2"/>
      <c r="E13" s="2"/>
    </row>
    <row r="14" spans="1:5" x14ac:dyDescent="0.2">
      <c r="A14" s="7" t="s">
        <v>52</v>
      </c>
      <c r="B14" s="2">
        <f>(COLUMNS(B4:C6)-1)*(ROWS(B4:C6)-1)</f>
        <v>2</v>
      </c>
      <c r="C14" s="2"/>
      <c r="D14" s="2"/>
      <c r="E14" s="2"/>
    </row>
    <row r="15" spans="1:5" x14ac:dyDescent="0.2">
      <c r="A15" s="7"/>
      <c r="B15" s="7"/>
      <c r="C15" s="2"/>
      <c r="D15" s="2"/>
      <c r="E15" s="2"/>
    </row>
    <row r="16" spans="1:5" x14ac:dyDescent="0.2">
      <c r="A16" s="7" t="s">
        <v>51</v>
      </c>
      <c r="B16" s="7">
        <f>_xlfn.CHISQ.INV.RT(B11,B14)</f>
        <v>0.36114168921409862</v>
      </c>
      <c r="C16" s="2"/>
      <c r="D16" s="2"/>
      <c r="E16" s="2"/>
    </row>
    <row r="17" spans="1:5" x14ac:dyDescent="0.2">
      <c r="A17" s="7" t="str">
        <f ca="1">"Formula in "&amp;ADDRESS(ROW(B16),COLUMN(B16),4)&amp;"   &gt;&gt;&gt;   "&amp;_xlfn.FORMULATEXT(B16)</f>
        <v>Formula in B16   &gt;&gt;&gt;   =CHISQ.INV.RT(B11,B14)</v>
      </c>
      <c r="B17" s="7"/>
      <c r="C17" s="2"/>
      <c r="D17" s="2"/>
      <c r="E17" s="2"/>
    </row>
    <row r="18" spans="1:5" x14ac:dyDescent="0.2">
      <c r="A18" s="7"/>
      <c r="B18" s="7"/>
      <c r="C18" s="2"/>
      <c r="D18" s="2"/>
      <c r="E18" s="2"/>
    </row>
    <row r="19" spans="1:5" x14ac:dyDescent="0.2">
      <c r="A19" s="11" t="s">
        <v>50</v>
      </c>
      <c r="B19" s="7"/>
      <c r="C19" s="2"/>
      <c r="D19" s="2"/>
      <c r="E19" s="2"/>
    </row>
    <row r="20" spans="1:5" x14ac:dyDescent="0.2">
      <c r="A20" s="7" t="s">
        <v>49</v>
      </c>
      <c r="B20" s="7"/>
      <c r="C20" s="2" t="str">
        <f>IF(AND(COUNTA(B4:B8)=COUNTA(C4:C8),COUNTA(B4:B8)&gt;1,COUNTA(C4:C8)&gt;1),"OK","Data problem")</f>
        <v>OK</v>
      </c>
      <c r="D20" s="2"/>
      <c r="E20" s="2"/>
    </row>
    <row r="21" spans="1:5" x14ac:dyDescent="0.2">
      <c r="A21" s="7" t="s">
        <v>48</v>
      </c>
      <c r="B21" s="7"/>
      <c r="C21" s="2" t="str">
        <f>IF(COUNTIF(C4:C8,"&lt;=0")=0,"OK","Data problem")</f>
        <v>OK</v>
      </c>
      <c r="D21" s="2"/>
      <c r="E21" s="2"/>
    </row>
    <row r="22" spans="1:5" x14ac:dyDescent="0.2">
      <c r="A22" s="7" t="s">
        <v>47</v>
      </c>
      <c r="B22" s="7"/>
      <c r="C22" s="2" t="str">
        <f>IF(SUM(B4:B8)=SUM(C4:C8),"OK","Data problem")</f>
        <v>OK</v>
      </c>
      <c r="D22" s="2"/>
      <c r="E22" s="2"/>
    </row>
    <row r="23" spans="1:5" x14ac:dyDescent="0.2">
      <c r="A23" s="11" t="s">
        <v>46</v>
      </c>
      <c r="B23" s="11"/>
      <c r="C23" s="11" t="str">
        <f>IF(COUNTIF(C20:C22,"OK")=COUNTA(C20:C22),"Data all checks OK","Data problems")</f>
        <v>Data all checks OK</v>
      </c>
      <c r="D23" s="2"/>
      <c r="E23" s="2"/>
    </row>
    <row r="24" spans="1:5" x14ac:dyDescent="0.2">
      <c r="A24" s="7"/>
      <c r="B24" s="2"/>
      <c r="C24" s="2"/>
      <c r="D24" s="2"/>
      <c r="E24" s="2"/>
    </row>
    <row r="25" spans="1:5" x14ac:dyDescent="0.2">
      <c r="A25" s="7" t="s">
        <v>45</v>
      </c>
      <c r="B25" s="2"/>
      <c r="C25" s="2"/>
      <c r="D25" s="2"/>
      <c r="E25" s="2"/>
    </row>
    <row r="26" spans="1:5" x14ac:dyDescent="0.2">
      <c r="A26" s="32" t="s">
        <v>44</v>
      </c>
      <c r="B26" s="33" t="s">
        <v>43</v>
      </c>
      <c r="C26" s="2"/>
      <c r="D26" s="34"/>
      <c r="E26" s="34" t="s">
        <v>42</v>
      </c>
    </row>
    <row r="27" spans="1:5" x14ac:dyDescent="0.2">
      <c r="A27" s="7" t="s">
        <v>41</v>
      </c>
      <c r="B27" s="7" t="s">
        <v>39</v>
      </c>
      <c r="C27" s="2"/>
      <c r="D27" s="2"/>
      <c r="E27" s="2"/>
    </row>
    <row r="28" spans="1:5" x14ac:dyDescent="0.2">
      <c r="A28" s="7"/>
      <c r="B28" s="7" t="s">
        <v>38</v>
      </c>
      <c r="C28" s="2"/>
      <c r="D28" s="2"/>
      <c r="E28" s="2"/>
    </row>
    <row r="29" spans="1:5" x14ac:dyDescent="0.2">
      <c r="A29" s="7" t="s">
        <v>40</v>
      </c>
      <c r="B29" s="7" t="s">
        <v>39</v>
      </c>
      <c r="C29" s="2"/>
      <c r="D29" s="2"/>
      <c r="E29" s="2"/>
    </row>
    <row r="30" spans="1:5" x14ac:dyDescent="0.2">
      <c r="A30" s="7"/>
      <c r="B30" s="7" t="s">
        <v>38</v>
      </c>
      <c r="C30" s="2"/>
      <c r="D30" s="2"/>
      <c r="E30" s="2"/>
    </row>
    <row r="31" spans="1:5" x14ac:dyDescent="0.2">
      <c r="A31" s="11" t="str">
        <f ca="1">"Condition Test &gt;&gt;&gt;    "&amp;_xlfn.FORMULATEXT(E31)</f>
        <v>Condition Test &gt;&gt;&gt;    =AND(COUNTA(B4:B8)=COUNTA(C4:C8),COUNTA(B4:B8)&gt;1,COUNTA(C4:C8)&gt;1)</v>
      </c>
      <c r="B31" s="2"/>
      <c r="C31" s="2"/>
      <c r="D31" s="11"/>
      <c r="E31" s="7" t="b">
        <f>AND(COUNTA(B4:B8)=COUNTA(C4:C8),COUNTA(B4:B8)&gt;1,COUNTA(C4:C8)&gt;1)</f>
        <v>1</v>
      </c>
    </row>
    <row r="32" spans="1:5" x14ac:dyDescent="0.2">
      <c r="A32" s="11"/>
      <c r="B32" s="2"/>
      <c r="C32" s="2"/>
      <c r="D32" s="11"/>
      <c r="E32" s="7"/>
    </row>
    <row r="33" spans="1:5" x14ac:dyDescent="0.2">
      <c r="A33" s="7" t="s">
        <v>37</v>
      </c>
      <c r="B33" s="7" t="s">
        <v>36</v>
      </c>
      <c r="C33" s="2"/>
      <c r="D33" s="2"/>
      <c r="E33" s="2"/>
    </row>
    <row r="34" spans="1:5" x14ac:dyDescent="0.2">
      <c r="A34" s="11" t="str">
        <f ca="1">"Condition Test (sample)&gt;&gt;&gt;    "&amp;_xlfn.FORMULATEXT(E34)</f>
        <v>Condition Test (sample)&gt;&gt;&gt;    =B4&gt;0</v>
      </c>
      <c r="B34" s="7"/>
      <c r="C34" s="2"/>
      <c r="D34" s="2"/>
      <c r="E34" s="2" t="b">
        <f>B4&gt;0</f>
        <v>1</v>
      </c>
    </row>
    <row r="35" spans="1:5" x14ac:dyDescent="0.2">
      <c r="A35" s="11"/>
      <c r="B35" s="7"/>
      <c r="C35" s="2"/>
      <c r="D35" s="2"/>
      <c r="E35" s="2"/>
    </row>
    <row r="36" spans="1:5" x14ac:dyDescent="0.2">
      <c r="A36" s="7" t="s">
        <v>35</v>
      </c>
      <c r="B36" s="7" t="s">
        <v>34</v>
      </c>
      <c r="C36" s="2"/>
      <c r="D36" s="2"/>
      <c r="E36" s="2"/>
    </row>
    <row r="37" spans="1:5" x14ac:dyDescent="0.2">
      <c r="A37" s="11" t="str">
        <f ca="1">"Condition Test &gt;&gt;&gt;    "&amp;_xlfn.FORMULATEXT(E37)</f>
        <v>Condition Test &gt;&gt;&gt;    =SUM(B4:B8)=SUM(C4:C8)</v>
      </c>
      <c r="B37" s="11"/>
      <c r="C37" s="2"/>
      <c r="D37" s="11"/>
      <c r="E37" s="2" t="b">
        <f>SUM(B4:B8)=SUM(C4:C8)</f>
        <v>1</v>
      </c>
    </row>
    <row r="38" spans="1:5" x14ac:dyDescent="0.2">
      <c r="A38" s="7"/>
      <c r="B38" s="2"/>
      <c r="C38" s="2"/>
      <c r="D38" s="2"/>
      <c r="E3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97</v>
      </c>
      <c r="B1" s="21"/>
      <c r="C1" s="21"/>
      <c r="D1" s="21"/>
      <c r="E1" s="21"/>
    </row>
    <row r="2" spans="1:5" ht="15" customHeight="1" x14ac:dyDescent="0.2">
      <c r="A2" s="3" t="str">
        <f ca="1">IF(1*LEFT(INFO("release"),2)&gt;=14,"Use of CHITEST is not recommended for Excel 2010 and above","CHITEST continuance after Excel 2013 is not assured")</f>
        <v>Use of CHITEST is not recommended for Excel 2010 and above</v>
      </c>
      <c r="B2" s="2"/>
      <c r="C2" s="2"/>
      <c r="D2" s="2"/>
      <c r="E2" s="2"/>
    </row>
    <row r="3" spans="1:5" x14ac:dyDescent="0.2">
      <c r="A3" s="11"/>
      <c r="B3" s="11" t="s">
        <v>19</v>
      </c>
      <c r="C3" s="24" t="s">
        <v>18</v>
      </c>
      <c r="D3" s="24" t="s">
        <v>17</v>
      </c>
      <c r="E3" s="2"/>
    </row>
    <row r="4" spans="1:5" x14ac:dyDescent="0.2">
      <c r="A4" s="25" t="s">
        <v>16</v>
      </c>
      <c r="B4" s="26">
        <v>112</v>
      </c>
      <c r="C4" s="26">
        <v>110</v>
      </c>
      <c r="D4" s="2">
        <f>((B4-C4)^2)/C4</f>
        <v>3.6363636363636362E-2</v>
      </c>
      <c r="E4" s="2"/>
    </row>
    <row r="5" spans="1:5" x14ac:dyDescent="0.2">
      <c r="A5" s="25" t="s">
        <v>15</v>
      </c>
      <c r="B5" s="26">
        <v>56</v>
      </c>
      <c r="C5" s="26">
        <v>53</v>
      </c>
      <c r="D5" s="2">
        <f>((B5-C5)^2)/C5</f>
        <v>0.16981132075471697</v>
      </c>
      <c r="E5" s="2"/>
    </row>
    <row r="6" spans="1:5" x14ac:dyDescent="0.2">
      <c r="A6" s="25" t="s">
        <v>14</v>
      </c>
      <c r="B6" s="26">
        <v>34</v>
      </c>
      <c r="C6" s="26">
        <v>30</v>
      </c>
      <c r="D6" s="2">
        <f>((B6-C6)^2)/C6</f>
        <v>0.53333333333333333</v>
      </c>
      <c r="E6" s="2"/>
    </row>
    <row r="7" spans="1:5" x14ac:dyDescent="0.2">
      <c r="A7" s="25" t="s">
        <v>13</v>
      </c>
      <c r="B7" s="26">
        <v>70</v>
      </c>
      <c r="C7" s="26">
        <v>67</v>
      </c>
      <c r="D7" s="2">
        <f>((B7-C7)^2)/C7</f>
        <v>0.13432835820895522</v>
      </c>
      <c r="E7" s="2"/>
    </row>
    <row r="8" spans="1:5" x14ac:dyDescent="0.2">
      <c r="A8" s="25" t="s">
        <v>12</v>
      </c>
      <c r="B8" s="26">
        <v>30</v>
      </c>
      <c r="C8" s="26">
        <v>42</v>
      </c>
      <c r="D8" s="2">
        <f>((B8-C8)^2)/C8</f>
        <v>3.4285714285714284</v>
      </c>
      <c r="E8" s="2"/>
    </row>
    <row r="9" spans="1:5" x14ac:dyDescent="0.2">
      <c r="A9" s="27" t="s">
        <v>11</v>
      </c>
      <c r="B9" s="28">
        <f>SUM(B4:B8)</f>
        <v>302</v>
      </c>
      <c r="C9" s="28">
        <f>SUM(C4:C8)</f>
        <v>302</v>
      </c>
      <c r="D9" s="27" t="str">
        <f>"CHI-Square = "&amp;SUM(D4:D8)</f>
        <v>CHI-Square = 4.30240807723207</v>
      </c>
      <c r="E9" s="2"/>
    </row>
    <row r="10" spans="1:5" x14ac:dyDescent="0.2">
      <c r="A10" s="27"/>
      <c r="B10" s="28"/>
      <c r="C10" s="28"/>
      <c r="D10" s="27">
        <f t="array" ref="D10">SUM(((B4:B8-C4:C8)^2)/C4:C8)</f>
        <v>4.3024080772320703</v>
      </c>
      <c r="E10" s="2"/>
    </row>
    <row r="11" spans="1:5" x14ac:dyDescent="0.2">
      <c r="A11" s="7" t="s">
        <v>33</v>
      </c>
      <c r="B11" s="11">
        <f>CHITEST(B4:B8,C4:C8)</f>
        <v>0.36662365351875015</v>
      </c>
      <c r="C11" s="2" t="str">
        <f ca="1">_xlfn.FORMULATEXT(B11)</f>
        <v>=CHITEST(B4:B8,C4:C8)</v>
      </c>
      <c r="D11" s="27"/>
      <c r="E11" s="2"/>
    </row>
    <row r="12" spans="1:5" x14ac:dyDescent="0.2">
      <c r="A12" s="7" t="str">
        <f ca="1">"Formula in "&amp;ADDRESS(ROW(B11),COLUMN(B11),4)&amp;"   &gt;&gt;&gt;   "&amp;_xlfn.FORMULATEXT(B11)</f>
        <v>Formula in B11   &gt;&gt;&gt;   =CHITEST(B4:B8,C4:C8)</v>
      </c>
      <c r="B12" s="7"/>
      <c r="C12" s="2"/>
      <c r="D12" s="27"/>
      <c r="E12" s="2"/>
    </row>
    <row r="13" spans="1:5" x14ac:dyDescent="0.2">
      <c r="A13" s="27"/>
      <c r="B13" s="28"/>
      <c r="C13" s="28"/>
      <c r="D13" s="27"/>
      <c r="E13" s="2"/>
    </row>
    <row r="14" spans="1:5" x14ac:dyDescent="0.2">
      <c r="A14" s="32" t="s">
        <v>32</v>
      </c>
      <c r="B14" s="28"/>
      <c r="C14" s="28"/>
      <c r="D14" s="27"/>
      <c r="E14" s="2"/>
    </row>
    <row r="15" spans="1:5" x14ac:dyDescent="0.2">
      <c r="A15" s="7" t="s">
        <v>31</v>
      </c>
      <c r="B15" s="7" t="s">
        <v>30</v>
      </c>
      <c r="C15" s="7" t="s">
        <v>29</v>
      </c>
      <c r="D15" s="2"/>
      <c r="E15" s="2"/>
    </row>
    <row r="16" spans="1:5" x14ac:dyDescent="0.2">
      <c r="A16" s="7" t="s">
        <v>28</v>
      </c>
      <c r="B16" s="7">
        <f>SUM(D4:D8)</f>
        <v>4.3024080772320703</v>
      </c>
      <c r="C16" s="2" t="str">
        <f ca="1">_xlfn.FORMULATEXT(B16)</f>
        <v>=SUM(D4:D8)</v>
      </c>
      <c r="D16" s="2"/>
      <c r="E16" s="2"/>
    </row>
    <row r="17" spans="1:5" x14ac:dyDescent="0.2">
      <c r="A17" s="7" t="s">
        <v>27</v>
      </c>
      <c r="B17" s="7">
        <f>COUNTA(B4:B8)-1</f>
        <v>4</v>
      </c>
      <c r="C17" s="2" t="str">
        <f ca="1">_xlfn.FORMULATEXT(B17)</f>
        <v>=COUNTA(B4:B8)-1</v>
      </c>
      <c r="D17" s="2"/>
      <c r="E17" s="2"/>
    </row>
    <row r="18" spans="1:5" x14ac:dyDescent="0.2">
      <c r="A18" s="7" t="s">
        <v>26</v>
      </c>
      <c r="B18" s="7">
        <f>CHIDIST(B16,4)</f>
        <v>0.36662365351875015</v>
      </c>
      <c r="C18" s="2" t="str">
        <f ca="1">_xlfn.FORMULATEXT(B18)</f>
        <v>=CHIDIST(B16,4)</v>
      </c>
      <c r="D18" s="2"/>
      <c r="E18" s="2"/>
    </row>
    <row r="19" spans="1:5" x14ac:dyDescent="0.2">
      <c r="A19" s="7"/>
      <c r="B19" s="7"/>
      <c r="C19" s="2"/>
      <c r="D19" s="2"/>
      <c r="E19" s="2"/>
    </row>
    <row r="20" spans="1:5" x14ac:dyDescent="0.2">
      <c r="A20" s="7" t="s">
        <v>25</v>
      </c>
      <c r="B20" s="35"/>
      <c r="C20" s="2"/>
      <c r="D20" s="2"/>
      <c r="E20" s="2"/>
    </row>
    <row r="21" spans="1:5" x14ac:dyDescent="0.2">
      <c r="A21" s="7" t="s">
        <v>24</v>
      </c>
      <c r="B21" s="11">
        <f t="array" ref="B21">CHIDIST(SUM(((B4:B8-C4:C8)^2)/C4:C8),COUNT(B4:B8)-1)</f>
        <v>0.36662365351875015</v>
      </c>
      <c r="C21" s="2"/>
      <c r="D21" s="2"/>
      <c r="E21" s="2"/>
    </row>
    <row r="22" spans="1:5" x14ac:dyDescent="0.2">
      <c r="A22" s="7" t="str">
        <f ca="1">"Formula in "&amp;ADDRESS(ROW(B21),COLUMN(B21),4)&amp;"   &gt;&gt;&gt;   "&amp;_xlfn.FORMULATEXT(B21)</f>
        <v>Formula in B21   &gt;&gt;&gt;   {=CHIDIST(SUM(((B4:B8-C4:C8)^2)/C4:C8),COUNT(B4:B8)-1)}</v>
      </c>
      <c r="B22" s="35"/>
      <c r="C22" s="2"/>
      <c r="D22" s="2"/>
      <c r="E22" s="2"/>
    </row>
    <row r="23" spans="1:5" x14ac:dyDescent="0.2">
      <c r="A23" s="7" t="s">
        <v>23</v>
      </c>
      <c r="B23" s="35"/>
      <c r="C23" s="2"/>
      <c r="D23" s="2"/>
      <c r="E23" s="2"/>
    </row>
    <row r="24" spans="1:5" x14ac:dyDescent="0.2">
      <c r="A24" s="36" t="s">
        <v>22</v>
      </c>
      <c r="B24" s="35"/>
      <c r="C24" s="2"/>
      <c r="D24" s="2"/>
      <c r="E24" s="2"/>
    </row>
    <row r="25" spans="1:5" x14ac:dyDescent="0.2">
      <c r="A25" s="36" t="s">
        <v>21</v>
      </c>
      <c r="B25" s="35"/>
      <c r="C25" s="2"/>
      <c r="D25" s="2"/>
      <c r="E25" s="2"/>
    </row>
    <row r="26" spans="1:5" x14ac:dyDescent="0.2">
      <c r="A26" s="36" t="s">
        <v>20</v>
      </c>
      <c r="B26" s="35"/>
      <c r="C26" s="2"/>
      <c r="D26" s="2"/>
      <c r="E26" s="2"/>
    </row>
    <row r="27" spans="1:5" x14ac:dyDescent="0.2">
      <c r="A27" s="36"/>
      <c r="B27" s="35"/>
      <c r="C27" s="2"/>
      <c r="D27" s="2"/>
      <c r="E27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98</v>
      </c>
      <c r="B1" s="21"/>
      <c r="C1" s="21"/>
      <c r="D1" s="21"/>
      <c r="E1" s="21"/>
    </row>
    <row r="2" spans="1:5" ht="15" customHeight="1" x14ac:dyDescent="0.2">
      <c r="A2" s="3" t="str">
        <f ca="1">IF(1*LEFT(INFO("release"),2)&gt;=14,"Use of CHITEST is not recommended for Excel 2010 and above","CHITEST continuance after Excel 2013 is not assured")</f>
        <v>Use of CHITEST is not recommended for Excel 2010 and above</v>
      </c>
      <c r="B2" s="2"/>
      <c r="C2" s="2"/>
      <c r="D2" s="2"/>
      <c r="E2" s="2"/>
    </row>
    <row r="3" spans="1:5" x14ac:dyDescent="0.2">
      <c r="A3" s="11"/>
      <c r="B3" s="11" t="s">
        <v>19</v>
      </c>
      <c r="C3" s="24" t="s">
        <v>18</v>
      </c>
      <c r="D3" s="24" t="s">
        <v>17</v>
      </c>
      <c r="E3" s="2"/>
    </row>
    <row r="4" spans="1:5" x14ac:dyDescent="0.2">
      <c r="A4" s="25" t="s">
        <v>16</v>
      </c>
      <c r="B4" s="26">
        <v>112</v>
      </c>
      <c r="C4" s="26">
        <v>110</v>
      </c>
      <c r="D4" s="2">
        <f>((B4-C4)^2)/C4</f>
        <v>3.6363636363636362E-2</v>
      </c>
      <c r="E4" s="2"/>
    </row>
    <row r="5" spans="1:5" x14ac:dyDescent="0.2">
      <c r="A5" s="25" t="s">
        <v>15</v>
      </c>
      <c r="B5" s="26">
        <v>56</v>
      </c>
      <c r="C5" s="26">
        <v>53</v>
      </c>
      <c r="D5" s="2">
        <f>((B5-C5)^2)/C5</f>
        <v>0.16981132075471697</v>
      </c>
      <c r="E5" s="2"/>
    </row>
    <row r="6" spans="1:5" x14ac:dyDescent="0.2">
      <c r="A6" s="25" t="s">
        <v>14</v>
      </c>
      <c r="B6" s="26">
        <v>34</v>
      </c>
      <c r="C6" s="26">
        <v>30</v>
      </c>
      <c r="D6" s="2">
        <f>((B6-C6)^2)/C6</f>
        <v>0.53333333333333333</v>
      </c>
      <c r="E6" s="2"/>
    </row>
    <row r="7" spans="1:5" x14ac:dyDescent="0.2">
      <c r="A7" s="25" t="s">
        <v>13</v>
      </c>
      <c r="B7" s="26">
        <v>70</v>
      </c>
      <c r="C7" s="26">
        <v>69</v>
      </c>
      <c r="D7" s="2">
        <f>((B7-C7)^2)/C7</f>
        <v>1.4492753623188406E-2</v>
      </c>
      <c r="E7" s="2"/>
    </row>
    <row r="8" spans="1:5" x14ac:dyDescent="0.2">
      <c r="A8" s="25" t="s">
        <v>12</v>
      </c>
      <c r="B8" s="26">
        <v>15</v>
      </c>
      <c r="C8" s="26">
        <v>25</v>
      </c>
      <c r="D8" s="2">
        <f>((B8-C8)^2)/C8</f>
        <v>4</v>
      </c>
      <c r="E8" s="2"/>
    </row>
    <row r="9" spans="1:5" x14ac:dyDescent="0.2">
      <c r="A9" s="27" t="s">
        <v>11</v>
      </c>
      <c r="B9" s="28">
        <f>SUM(B4:B8)</f>
        <v>287</v>
      </c>
      <c r="C9" s="28">
        <f>SUM(C4:C8)</f>
        <v>287</v>
      </c>
      <c r="D9" s="27" t="str">
        <f>"CHI-Square = "&amp;SUM(D4:D8)</f>
        <v>CHI-Square = 4.75400104407488</v>
      </c>
      <c r="E9" s="2"/>
    </row>
    <row r="10" spans="1:5" x14ac:dyDescent="0.2">
      <c r="A10" s="7"/>
      <c r="B10" s="2"/>
      <c r="C10" s="2"/>
      <c r="D10" s="2"/>
      <c r="E10" s="2"/>
    </row>
    <row r="11" spans="1:5" x14ac:dyDescent="0.2">
      <c r="A11" s="7" t="s">
        <v>10</v>
      </c>
      <c r="B11" s="7">
        <v>0.05</v>
      </c>
      <c r="C11" s="2"/>
      <c r="D11" s="2"/>
      <c r="E11" s="2"/>
    </row>
    <row r="12" spans="1:5" x14ac:dyDescent="0.2">
      <c r="A12" s="7" t="s">
        <v>9</v>
      </c>
      <c r="B12" s="7">
        <f>COUNTA(B4:B8)-1</f>
        <v>4</v>
      </c>
      <c r="C12" s="2"/>
      <c r="D12" s="2"/>
      <c r="E12" s="2"/>
    </row>
    <row r="13" spans="1:5" x14ac:dyDescent="0.2">
      <c r="A13" s="7" t="s">
        <v>8</v>
      </c>
      <c r="B13" s="7">
        <f>_xlfn.CHISQ.INV.RT(B11,B12)</f>
        <v>9.4877290367811575</v>
      </c>
      <c r="C13" s="2"/>
      <c r="D13" s="2"/>
      <c r="E13" s="2"/>
    </row>
    <row r="14" spans="1:5" x14ac:dyDescent="0.2">
      <c r="A14" s="7"/>
      <c r="B14" s="28"/>
      <c r="C14" s="2"/>
      <c r="D14" s="2"/>
      <c r="E14" s="2"/>
    </row>
    <row r="15" spans="1:5" x14ac:dyDescent="0.2">
      <c r="A15" s="7" t="s">
        <v>7</v>
      </c>
      <c r="B15" s="7">
        <f>CHITEST(B4:B8,C4:C8)</f>
        <v>0.31348222281606752</v>
      </c>
      <c r="C15" s="2"/>
      <c r="D15" s="2"/>
      <c r="E15" s="2"/>
    </row>
    <row r="16" spans="1:5" x14ac:dyDescent="0.2">
      <c r="A16" s="7" t="s">
        <v>6</v>
      </c>
      <c r="B16" s="7" t="b">
        <f>B15&gt;=B11</f>
        <v>1</v>
      </c>
      <c r="C16" s="2"/>
      <c r="D16" s="2"/>
      <c r="E16" s="2"/>
    </row>
    <row r="17" spans="1:5" x14ac:dyDescent="0.2">
      <c r="A17" s="7"/>
      <c r="B17" s="2"/>
      <c r="C17" s="2"/>
      <c r="D17" s="2"/>
      <c r="E17" s="2"/>
    </row>
    <row r="18" spans="1:5" x14ac:dyDescent="0.2">
      <c r="A18" s="11" t="s">
        <v>5</v>
      </c>
      <c r="B18" s="7" t="str">
        <f>IF(B16,"Accept Hypothesis","Reject Hypothesis")</f>
        <v>Accept Hypothesis</v>
      </c>
      <c r="C18" s="2"/>
      <c r="D18" s="2"/>
      <c r="E18" s="2"/>
    </row>
    <row r="19" spans="1:5" x14ac:dyDescent="0.2">
      <c r="A19" s="7"/>
      <c r="B19" s="2"/>
      <c r="C19" s="2"/>
      <c r="D19" s="2"/>
      <c r="E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CHITEST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2013-05-25T01:31:45Z</dcterms:created>
  <dcterms:modified xsi:type="dcterms:W3CDTF">2020-08-26T14:08:45Z</dcterms:modified>
</cp:coreProperties>
</file>